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2" i="1"/>
  <c r="G15"/>
  <c r="G17" s="1"/>
  <c r="G10"/>
  <c r="G11"/>
  <c r="G12"/>
  <c r="G13"/>
  <c r="G14"/>
  <c r="G16"/>
  <c r="G9"/>
  <c r="D26"/>
  <c r="D17"/>
</calcChain>
</file>

<file path=xl/sharedStrings.xml><?xml version="1.0" encoding="utf-8"?>
<sst xmlns="http://schemas.openxmlformats.org/spreadsheetml/2006/main" count="65" uniqueCount="58">
  <si>
    <t>Jenis Kegiatan</t>
  </si>
  <si>
    <t>Pendidikan</t>
  </si>
  <si>
    <t>Penelitian</t>
  </si>
  <si>
    <t>Pengabdian Kepada Masyarakat</t>
  </si>
  <si>
    <t>Kegiatan Penunjang</t>
  </si>
  <si>
    <t>Vol</t>
  </si>
  <si>
    <t>Satuan</t>
  </si>
  <si>
    <t>Standar Jam/Minggu</t>
  </si>
  <si>
    <t>Capaian Jam/Minggu</t>
  </si>
  <si>
    <t>sks</t>
  </si>
  <si>
    <t>Sks</t>
  </si>
  <si>
    <t>buah</t>
  </si>
  <si>
    <t>2 jam</t>
  </si>
  <si>
    <t>judul</t>
  </si>
  <si>
    <t>10 jam</t>
  </si>
  <si>
    <t>Topic</t>
  </si>
  <si>
    <t>No</t>
  </si>
  <si>
    <t>A</t>
  </si>
  <si>
    <t>Jumlah A</t>
  </si>
  <si>
    <t>Jumlah B</t>
  </si>
  <si>
    <t>Mengajar Matakuliah Pengembangan sumber daya</t>
  </si>
  <si>
    <t>Pengetahuan Peta</t>
  </si>
  <si>
    <t>Manusia dan Lingkungan</t>
  </si>
  <si>
    <t>Pengembangan Lab. IPS</t>
  </si>
  <si>
    <t>Pengembangan Media Pembelajaran IPS</t>
  </si>
  <si>
    <t>Dasar-dasar Geografi</t>
  </si>
  <si>
    <t>Penasihat Akademik</t>
  </si>
  <si>
    <t>Membuat Diktat kuliah, Pertahun</t>
  </si>
  <si>
    <t>Melakukan penelitian sebagai peneliti anggota, per tahun</t>
  </si>
  <si>
    <t>Mengadakan pelatihan PPM</t>
  </si>
  <si>
    <t>Aktif dalam kegiatan kepanitiaan fakultas</t>
  </si>
  <si>
    <t>Jumlah Total</t>
  </si>
  <si>
    <t>1.</t>
  </si>
  <si>
    <t>2.</t>
  </si>
  <si>
    <t>3.</t>
  </si>
  <si>
    <t>4.</t>
  </si>
  <si>
    <t>6.</t>
  </si>
  <si>
    <t>7.</t>
  </si>
  <si>
    <t>B</t>
  </si>
  <si>
    <t>C</t>
  </si>
  <si>
    <t>D</t>
  </si>
  <si>
    <t>org</t>
  </si>
  <si>
    <t>NAMA : SATRIYO WIBOWO, S.Pd</t>
  </si>
  <si>
    <t>JURUSAN/PRODI : PENDIDIKAN IPS</t>
  </si>
  <si>
    <t>FAKULTAS : ILMU SOSIAL</t>
  </si>
  <si>
    <t>1 SKS = 3 JAM</t>
  </si>
  <si>
    <t>8.</t>
  </si>
  <si>
    <t>9.</t>
  </si>
  <si>
    <t>2 SKS = 3 JAM</t>
  </si>
  <si>
    <t>3 SKS = 3 JAM</t>
  </si>
  <si>
    <t>4 SKS = 3 JAM</t>
  </si>
  <si>
    <t>5 SKS = 3 JAM</t>
  </si>
  <si>
    <t>6 SKS = 3 JAM</t>
  </si>
  <si>
    <t>3 ORG =0.5 JAM</t>
  </si>
  <si>
    <t>1 JAM</t>
  </si>
  <si>
    <t>PANITIA</t>
  </si>
  <si>
    <t>Jumlah C</t>
  </si>
  <si>
    <t>Jumlah 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</si>
</sst>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quotePrefix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2"/>
  <sheetViews>
    <sheetView showGridLines="0" tabSelected="1" topLeftCell="A19" workbookViewId="0">
      <selection activeCell="K20" sqref="K20"/>
    </sheetView>
  </sheetViews>
  <sheetFormatPr defaultRowHeight="15"/>
  <cols>
    <col min="1" max="1" width="4.7109375" style="4" customWidth="1"/>
    <col min="2" max="2" width="3.85546875" style="4" customWidth="1"/>
    <col min="3" max="3" width="33.5703125" style="4" customWidth="1"/>
    <col min="4" max="5" width="9.140625" style="4"/>
    <col min="6" max="6" width="20.28515625" style="4" bestFit="1" customWidth="1"/>
    <col min="7" max="7" width="12.85546875" style="4" customWidth="1"/>
    <col min="8" max="16384" width="9.140625" style="4"/>
  </cols>
  <sheetData>
    <row r="2" spans="1:11">
      <c r="A2" s="3" t="s">
        <v>42</v>
      </c>
    </row>
    <row r="3" spans="1:11">
      <c r="A3" s="3" t="s">
        <v>43</v>
      </c>
      <c r="C3" s="32"/>
      <c r="D3" s="32"/>
      <c r="E3" s="32"/>
      <c r="F3" s="32"/>
    </row>
    <row r="4" spans="1:11">
      <c r="A4" s="3" t="s">
        <v>44</v>
      </c>
      <c r="C4" s="32"/>
      <c r="D4" s="32"/>
      <c r="E4" s="32"/>
    </row>
    <row r="5" spans="1:11">
      <c r="C5" s="32"/>
      <c r="D5" s="32"/>
      <c r="E5" s="32"/>
    </row>
    <row r="7" spans="1:11" ht="30" customHeight="1">
      <c r="A7" s="17" t="s">
        <v>16</v>
      </c>
      <c r="B7" s="18" t="s">
        <v>0</v>
      </c>
      <c r="C7" s="19"/>
      <c r="D7" s="20" t="s">
        <v>5</v>
      </c>
      <c r="E7" s="20" t="s">
        <v>6</v>
      </c>
      <c r="F7" s="20" t="s">
        <v>7</v>
      </c>
      <c r="G7" s="20" t="s">
        <v>8</v>
      </c>
    </row>
    <row r="8" spans="1:11">
      <c r="A8" s="21" t="s">
        <v>17</v>
      </c>
      <c r="B8" s="22" t="s">
        <v>1</v>
      </c>
      <c r="C8" s="23"/>
      <c r="D8" s="24"/>
      <c r="E8" s="24"/>
      <c r="F8" s="24"/>
      <c r="G8" s="24"/>
    </row>
    <row r="9" spans="1:11" s="3" customFormat="1" ht="30">
      <c r="A9" s="25"/>
      <c r="B9" s="26" t="s">
        <v>32</v>
      </c>
      <c r="C9" s="27" t="s">
        <v>20</v>
      </c>
      <c r="D9" s="28">
        <v>2</v>
      </c>
      <c r="E9" s="28" t="s">
        <v>9</v>
      </c>
      <c r="F9" s="28" t="s">
        <v>45</v>
      </c>
      <c r="G9" s="28">
        <f>D9*3</f>
        <v>6</v>
      </c>
    </row>
    <row r="10" spans="1:11" s="3" customFormat="1">
      <c r="A10" s="25"/>
      <c r="B10" s="26" t="s">
        <v>33</v>
      </c>
      <c r="C10" s="29" t="s">
        <v>21</v>
      </c>
      <c r="D10" s="28">
        <v>2</v>
      </c>
      <c r="E10" s="28" t="s">
        <v>10</v>
      </c>
      <c r="F10" s="28" t="s">
        <v>48</v>
      </c>
      <c r="G10" s="28">
        <f t="shared" ref="G10:G16" si="0">D10*3</f>
        <v>6</v>
      </c>
    </row>
    <row r="11" spans="1:11" s="3" customFormat="1">
      <c r="A11" s="25"/>
      <c r="B11" s="26" t="s">
        <v>34</v>
      </c>
      <c r="C11" s="29" t="s">
        <v>22</v>
      </c>
      <c r="D11" s="28">
        <v>2</v>
      </c>
      <c r="E11" s="28"/>
      <c r="F11" s="28" t="s">
        <v>49</v>
      </c>
      <c r="G11" s="28">
        <f t="shared" si="0"/>
        <v>6</v>
      </c>
    </row>
    <row r="12" spans="1:11" s="3" customFormat="1">
      <c r="A12" s="25"/>
      <c r="B12" s="26" t="s">
        <v>35</v>
      </c>
      <c r="C12" s="29" t="s">
        <v>23</v>
      </c>
      <c r="D12" s="28">
        <v>3</v>
      </c>
      <c r="E12" s="28" t="s">
        <v>10</v>
      </c>
      <c r="F12" s="28" t="s">
        <v>50</v>
      </c>
      <c r="G12" s="28">
        <f t="shared" si="0"/>
        <v>9</v>
      </c>
    </row>
    <row r="13" spans="1:11" s="3" customFormat="1" ht="30">
      <c r="A13" s="25"/>
      <c r="B13" s="26" t="s">
        <v>36</v>
      </c>
      <c r="C13" s="27" t="s">
        <v>24</v>
      </c>
      <c r="D13" s="28">
        <v>2</v>
      </c>
      <c r="E13" s="28" t="s">
        <v>10</v>
      </c>
      <c r="F13" s="28" t="s">
        <v>51</v>
      </c>
      <c r="G13" s="28">
        <f t="shared" si="0"/>
        <v>6</v>
      </c>
    </row>
    <row r="14" spans="1:11" s="3" customFormat="1">
      <c r="A14" s="25"/>
      <c r="B14" s="26" t="s">
        <v>37</v>
      </c>
      <c r="C14" s="29" t="s">
        <v>25</v>
      </c>
      <c r="D14" s="28">
        <v>2</v>
      </c>
      <c r="E14" s="28" t="s">
        <v>10</v>
      </c>
      <c r="F14" s="28" t="s">
        <v>52</v>
      </c>
      <c r="G14" s="28">
        <f t="shared" si="0"/>
        <v>6</v>
      </c>
    </row>
    <row r="15" spans="1:11" s="3" customFormat="1">
      <c r="A15" s="25"/>
      <c r="B15" s="26" t="s">
        <v>46</v>
      </c>
      <c r="C15" s="29" t="s">
        <v>26</v>
      </c>
      <c r="D15" s="28">
        <v>25</v>
      </c>
      <c r="E15" s="28" t="s">
        <v>41</v>
      </c>
      <c r="F15" s="28" t="s">
        <v>53</v>
      </c>
      <c r="G15" s="28">
        <f>D15*0.5/3</f>
        <v>4.166666666666667</v>
      </c>
    </row>
    <row r="16" spans="1:11" s="3" customFormat="1">
      <c r="A16" s="25"/>
      <c r="B16" s="26" t="s">
        <v>47</v>
      </c>
      <c r="C16" s="29" t="s">
        <v>27</v>
      </c>
      <c r="D16" s="28">
        <v>1</v>
      </c>
      <c r="E16" s="28" t="s">
        <v>11</v>
      </c>
      <c r="F16" s="28" t="s">
        <v>12</v>
      </c>
      <c r="G16" s="28">
        <f t="shared" si="0"/>
        <v>3</v>
      </c>
      <c r="K16" s="33"/>
    </row>
    <row r="17" spans="1:7">
      <c r="A17" s="21"/>
      <c r="B17" s="30" t="s">
        <v>18</v>
      </c>
      <c r="C17" s="31"/>
      <c r="D17" s="24">
        <f>SUM(D9:D16)</f>
        <v>39</v>
      </c>
      <c r="E17" s="24"/>
      <c r="F17" s="24"/>
      <c r="G17" s="24">
        <f>SUM(G9:G16)</f>
        <v>46.166666666666664</v>
      </c>
    </row>
    <row r="18" spans="1:7">
      <c r="A18" s="5"/>
      <c r="B18" s="5"/>
      <c r="C18" s="7"/>
      <c r="D18" s="1"/>
      <c r="E18" s="1"/>
      <c r="F18" s="1"/>
      <c r="G18" s="1"/>
    </row>
    <row r="19" spans="1:7">
      <c r="A19" s="5" t="s">
        <v>38</v>
      </c>
      <c r="B19" s="13" t="s">
        <v>2</v>
      </c>
      <c r="C19" s="14"/>
      <c r="D19" s="1"/>
      <c r="E19" s="1"/>
      <c r="F19" s="1"/>
      <c r="G19" s="1"/>
    </row>
    <row r="20" spans="1:7" ht="30">
      <c r="A20" s="5"/>
      <c r="B20" s="9" t="s">
        <v>32</v>
      </c>
      <c r="C20" s="7" t="s">
        <v>28</v>
      </c>
      <c r="D20" s="1">
        <v>1</v>
      </c>
      <c r="E20" s="1" t="s">
        <v>13</v>
      </c>
      <c r="F20" s="1" t="s">
        <v>14</v>
      </c>
      <c r="G20" s="1">
        <v>10</v>
      </c>
    </row>
    <row r="21" spans="1:7" s="3" customFormat="1">
      <c r="A21" s="6"/>
      <c r="B21" s="10" t="s">
        <v>19</v>
      </c>
      <c r="C21" s="8"/>
      <c r="D21" s="2">
        <v>1</v>
      </c>
      <c r="E21" s="2"/>
      <c r="F21" s="2"/>
      <c r="G21" s="2">
        <v>10</v>
      </c>
    </row>
    <row r="22" spans="1:7">
      <c r="A22" s="5"/>
      <c r="B22" s="5"/>
      <c r="C22" s="7"/>
      <c r="D22" s="1"/>
      <c r="E22" s="1"/>
      <c r="F22" s="1"/>
      <c r="G22" s="1"/>
    </row>
    <row r="23" spans="1:7">
      <c r="A23" s="5" t="s">
        <v>39</v>
      </c>
      <c r="B23" s="13" t="s">
        <v>3</v>
      </c>
      <c r="C23" s="14"/>
      <c r="D23" s="1"/>
      <c r="E23" s="1"/>
      <c r="F23" s="1"/>
      <c r="G23" s="1"/>
    </row>
    <row r="24" spans="1:7">
      <c r="A24" s="5"/>
      <c r="B24" s="9" t="s">
        <v>32</v>
      </c>
      <c r="C24" s="7" t="s">
        <v>29</v>
      </c>
      <c r="D24" s="1">
        <v>2</v>
      </c>
      <c r="E24" s="1" t="s">
        <v>15</v>
      </c>
      <c r="F24" s="1" t="s">
        <v>54</v>
      </c>
      <c r="G24" s="1">
        <v>2</v>
      </c>
    </row>
    <row r="25" spans="1:7">
      <c r="A25" s="5"/>
      <c r="B25" s="5"/>
      <c r="C25" s="7"/>
      <c r="D25" s="1"/>
      <c r="E25" s="1"/>
      <c r="F25" s="1"/>
      <c r="G25" s="1"/>
    </row>
    <row r="26" spans="1:7">
      <c r="A26" s="5"/>
      <c r="B26" s="15" t="s">
        <v>56</v>
      </c>
      <c r="C26" s="16"/>
      <c r="D26" s="1">
        <f>SUM(D24:D25)</f>
        <v>2</v>
      </c>
      <c r="E26" s="1"/>
      <c r="F26" s="1"/>
      <c r="G26" s="1">
        <v>2</v>
      </c>
    </row>
    <row r="27" spans="1:7">
      <c r="A27" s="5"/>
      <c r="B27" s="5"/>
      <c r="C27" s="7"/>
      <c r="D27" s="1"/>
      <c r="E27" s="1"/>
      <c r="F27" s="1"/>
      <c r="G27" s="1"/>
    </row>
    <row r="28" spans="1:7">
      <c r="A28" s="5" t="s">
        <v>40</v>
      </c>
      <c r="B28" s="13" t="s">
        <v>4</v>
      </c>
      <c r="C28" s="14"/>
      <c r="D28" s="1"/>
      <c r="E28" s="1"/>
      <c r="F28" s="1"/>
      <c r="G28" s="1"/>
    </row>
    <row r="29" spans="1:7" ht="30">
      <c r="A29" s="5"/>
      <c r="B29" s="9" t="s">
        <v>32</v>
      </c>
      <c r="C29" s="7" t="s">
        <v>30</v>
      </c>
      <c r="D29" s="1">
        <v>1</v>
      </c>
      <c r="E29" s="1" t="s">
        <v>55</v>
      </c>
      <c r="F29" s="1" t="s">
        <v>54</v>
      </c>
      <c r="G29" s="1">
        <v>1</v>
      </c>
    </row>
    <row r="30" spans="1:7">
      <c r="A30" s="5"/>
      <c r="B30" s="5"/>
      <c r="C30" s="7"/>
      <c r="D30" s="1"/>
      <c r="E30" s="1"/>
      <c r="F30" s="1"/>
      <c r="G30" s="1"/>
    </row>
    <row r="31" spans="1:7">
      <c r="A31" s="5"/>
      <c r="B31" s="15" t="s">
        <v>57</v>
      </c>
      <c r="C31" s="16"/>
      <c r="D31" s="1"/>
      <c r="E31" s="1"/>
      <c r="F31" s="1"/>
      <c r="G31" s="1">
        <v>1</v>
      </c>
    </row>
    <row r="32" spans="1:7" ht="24" customHeight="1">
      <c r="A32" s="11" t="s">
        <v>31</v>
      </c>
      <c r="B32" s="12"/>
      <c r="C32" s="11"/>
      <c r="D32" s="11"/>
      <c r="E32" s="11"/>
      <c r="F32" s="11"/>
      <c r="G32" s="1">
        <f>SUM(G17,G21,G26,G31)</f>
        <v>59.166666666666664</v>
      </c>
    </row>
  </sheetData>
  <mergeCells count="9">
    <mergeCell ref="A32:F32"/>
    <mergeCell ref="B8:C8"/>
    <mergeCell ref="B7:C7"/>
    <mergeCell ref="B17:C17"/>
    <mergeCell ref="B19:C19"/>
    <mergeCell ref="B26:C26"/>
    <mergeCell ref="B28:C28"/>
    <mergeCell ref="B23:C23"/>
    <mergeCell ref="B31:C31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Limuny</dc:creator>
  <cp:lastModifiedBy>UNY</cp:lastModifiedBy>
  <dcterms:created xsi:type="dcterms:W3CDTF">2012-10-25T18:56:22Z</dcterms:created>
  <dcterms:modified xsi:type="dcterms:W3CDTF">2012-10-25T04:49:48Z</dcterms:modified>
</cp:coreProperties>
</file>